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10" windowWidth="20730" windowHeight="1062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D88" i="1" l="1"/>
  <c r="D85" i="1"/>
  <c r="D114" i="1" l="1"/>
  <c r="C114" i="1"/>
  <c r="E46" i="1" l="1"/>
  <c r="E71" i="1" l="1"/>
  <c r="E34" i="1"/>
  <c r="E27" i="1"/>
  <c r="E23" i="1"/>
  <c r="E10" i="1" l="1"/>
  <c r="E49" i="1" l="1"/>
  <c r="D14" i="1"/>
  <c r="E58" i="1" l="1"/>
  <c r="E24" i="1" l="1"/>
  <c r="E25" i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5" i="1"/>
  <c r="F117" i="5" l="1"/>
  <c r="G45" i="5"/>
  <c r="G69" i="5" s="1"/>
  <c r="G117" i="5" s="1"/>
  <c r="C123" i="5"/>
  <c r="C117" i="5"/>
  <c r="E16" i="1"/>
  <c r="G123" i="5" l="1"/>
  <c r="E68" i="1"/>
  <c r="E57" i="1" l="1"/>
  <c r="E13" i="1" l="1"/>
  <c r="E30" i="1" l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9" i="1" l="1"/>
  <c r="C119" i="1"/>
  <c r="E121" i="1"/>
  <c r="E120" i="1"/>
  <c r="E118" i="1"/>
  <c r="D117" i="1"/>
  <c r="C117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C85" i="1"/>
  <c r="E84" i="1"/>
  <c r="E83" i="1"/>
  <c r="E82" i="1"/>
  <c r="E81" i="1"/>
  <c r="E79" i="1"/>
  <c r="E78" i="1"/>
  <c r="E77" i="1"/>
  <c r="D76" i="1"/>
  <c r="C76" i="1"/>
  <c r="C69" i="1"/>
  <c r="E64" i="1"/>
  <c r="E62" i="1"/>
  <c r="E61" i="1"/>
  <c r="E48" i="1"/>
  <c r="E35" i="1"/>
  <c r="E32" i="1"/>
  <c r="E17" i="1"/>
  <c r="C14" i="1"/>
  <c r="E6" i="1"/>
  <c r="E5" i="1"/>
  <c r="C122" i="1" l="1"/>
  <c r="D122" i="1"/>
  <c r="E117" i="1"/>
  <c r="E119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3" i="1" l="1"/>
  <c r="C123" i="1"/>
  <c r="C129" i="1"/>
  <c r="D129" i="1"/>
  <c r="E122" i="1"/>
  <c r="E74" i="1"/>
  <c r="E47" i="1"/>
</calcChain>
</file>

<file path=xl/sharedStrings.xml><?xml version="1.0" encoding="utf-8"?>
<sst xmlns="http://schemas.openxmlformats.org/spreadsheetml/2006/main" count="665" uniqueCount="356">
  <si>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</si>
  <si>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</si>
  <si>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</si>
  <si>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</si>
  <si>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</si>
  <si>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</si>
  <si>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</si>
  <si>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</si>
  <si>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</si>
  <si>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</si>
  <si>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</si>
  <si>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</si>
  <si>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</si>
  <si>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</si>
  <si>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</si>
  <si>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</si>
  <si>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</si>
  <si>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</si>
  <si>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</si>
  <si>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</si>
  <si>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</si>
  <si>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</si>
  <si>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</si>
  <si>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</si>
  <si>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</si>
  <si>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</si>
  <si>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</si>
  <si>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</si>
  <si>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</si>
  <si>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</si>
  <si>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</si>
  <si>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</si>
  <si>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</si>
  <si>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</si>
  <si>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</si>
  <si>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</si>
  <si>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</si>
  <si>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</si>
  <si>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</si>
  <si>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</si>
  <si>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</si>
  <si>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</si>
  <si>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</si>
  <si>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</si>
  <si>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</si>
  <si>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</si>
  <si>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</si>
  <si>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</si>
  <si>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</si>
  <si>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</si>
  <si>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</si>
  <si>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</si>
  <si>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</si>
  <si>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</si>
  <si>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</si>
  <si>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</si>
  <si>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</si>
  <si>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</si>
  <si>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</si>
  <si>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</si>
  <si>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</si>
  <si>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</si>
  <si>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</si>
  <si>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</si>
  <si>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</si>
  <si>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</si>
  <si>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</si>
  <si>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</si>
  <si>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</si>
  <si>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</si>
  <si>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</si>
  <si>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</si>
  <si>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</si>
  <si>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</si>
  <si>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</si>
  <si>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</si>
  <si>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</si>
  <si>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</si>
  <si>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</si>
  <si>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</si>
  <si>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</si>
  <si>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</si>
  <si>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</si>
  <si>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</si>
  <si>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</si>
  <si>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</si>
  <si>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</si>
  <si>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</si>
  <si>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</si>
  <si>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</si>
  <si>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</si>
  <si>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</si>
  <si>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</si>
  <si>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</si>
  <si>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</si>
  <si>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</si>
  <si>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</si>
  <si>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</si>
  <si>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</si>
  <si>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</si>
  <si>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</si>
  <si>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</si>
  <si>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</si>
  <si>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</si>
  <si>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</si>
  <si>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</si>
  <si>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</si>
  <si>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</si>
  <si>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</si>
  <si>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</si>
  <si>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</si>
  <si>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</si>
  <si>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</si>
  <si>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</si>
  <si>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</si>
  <si>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</si>
  <si>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</si>
  <si>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</si>
  <si>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</si>
  <si>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</si>
  <si>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</si>
  <si>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</si>
  <si>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</si>
  <si>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</si>
  <si>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</si>
  <si>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</si>
  <si>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</si>
  <si>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</si>
  <si>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</si>
  <si>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</si>
  <si>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</si>
  <si>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</si>
  <si>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</si>
  <si>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</si>
  <si>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</si>
  <si>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</si>
  <si>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</si>
  <si>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</si>
  <si>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</si>
  <si>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</si>
  <si>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</si>
  <si>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</si>
  <si>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</si>
  <si>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</si>
  <si>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</si>
  <si>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</si>
  <si>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</si>
  <si>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</si>
  <si>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</si>
  <si>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</si>
  <si>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</si>
  <si>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</si>
  <si>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</si>
  <si>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</si>
  <si>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</si>
  <si>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</si>
  <si>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</si>
  <si>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</si>
  <si>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</si>
  <si>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</si>
  <si>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</si>
  <si>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</si>
  <si>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</si>
  <si>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</si>
  <si>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</si>
  <si>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</si>
  <si>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</si>
  <si>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</si>
  <si>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</si>
  <si>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</si>
  <si>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</si>
  <si>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</si>
  <si>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</si>
  <si>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</si>
  <si>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</si>
  <si>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</si>
  <si>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</si>
  <si>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</si>
  <si>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</si>
  <si>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</si>
  <si>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</si>
  <si>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</si>
  <si>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</si>
  <si>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</si>
  <si>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</si>
  <si>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</si>
  <si>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</si>
  <si>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</si>
  <si>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</si>
  <si>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</si>
  <si>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</si>
  <si>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</si>
  <si>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</si>
  <si>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</si>
  <si>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</si>
  <si>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</si>
  <si>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</si>
  <si>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</si>
  <si>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</si>
  <si>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</si>
  <si>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</si>
  <si>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</si>
  <si>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</si>
  <si>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</si>
  <si>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</si>
  <si>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</si>
  <si>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</si>
  <si>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</si>
  <si>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</si>
  <si>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</si>
  <si>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</si>
  <si>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</si>
  <si>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</si>
  <si>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</si>
  <si>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</si>
  <si>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</si>
  <si>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</si>
  <si>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</si>
  <si>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</si>
  <si>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</si>
  <si>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</si>
  <si>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</si>
  <si>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</si>
  <si>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</si>
  <si>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</si>
  <si>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</si>
  <si>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</si>
  <si>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</si>
  <si>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</si>
  <si>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</si>
  <si>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</si>
  <si>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</si>
  <si>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</si>
  <si>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</si>
  <si>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</si>
  <si>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</si>
  <si>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</si>
  <si>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</si>
  <si>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</si>
  <si>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</si>
  <si>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</si>
  <si>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</si>
  <si>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</si>
  <si>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</si>
  <si>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</si>
  <si>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</si>
  <si>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</si>
  <si>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</si>
  <si>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</si>
  <si>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</si>
  <si>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</si>
  <si>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</si>
  <si>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</si>
  <si>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</si>
  <si>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</si>
  <si>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</si>
  <si>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</si>
  <si>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</si>
  <si>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</si>
  <si>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</si>
  <si>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</si>
  <si>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</si>
  <si>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</si>
  <si>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</si>
  <si>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</si>
  <si>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</si>
  <si>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</si>
  <si>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</si>
  <si>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</si>
  <si>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</si>
  <si>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</si>
  <si>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</si>
  <si>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</si>
  <si>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</si>
  <si>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</si>
  <si>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</si>
  <si>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</si>
  <si>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</si>
  <si>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</si>
  <si>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</si>
  <si>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</si>
  <si>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</si>
  <si>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</si>
  <si>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</si>
  <si>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</si>
  <si>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</si>
  <si>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</si>
  <si>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</si>
  <si>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</si>
  <si>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</si>
  <si>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</si>
  <si>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</si>
  <si>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</si>
  <si>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</si>
  <si>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</si>
  <si>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</si>
  <si>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</si>
  <si>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</si>
  <si>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</si>
  <si>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</si>
  <si>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</si>
  <si>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</si>
  <si>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</si>
  <si>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</si>
  <si>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</si>
  <si>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</si>
  <si>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</si>
  <si>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</si>
  <si>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</si>
  <si>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</si>
  <si>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</si>
  <si>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</si>
  <si>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</si>
  <si>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</si>
  <si>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</si>
  <si>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</si>
  <si>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</si>
  <si>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</si>
  <si>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</si>
  <si>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</si>
  <si>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</si>
  <si>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</si>
  <si>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</si>
  <si>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</si>
  <si>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</si>
  <si>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</si>
  <si>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</si>
  <si>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</si>
  <si>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</si>
  <si>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</si>
  <si>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</si>
  <si>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</si>
  <si>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</si>
  <si>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</si>
  <si>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</si>
  <si>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</si>
  <si>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</si>
  <si>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</si>
  <si>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</si>
  <si>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</si>
  <si>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</si>
  <si>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</si>
  <si>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</si>
  <si>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</si>
  <si>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</si>
  <si>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</si>
  <si>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</si>
  <si>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</si>
  <si>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</si>
  <si>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</si>
  <si>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</si>
  <si>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</si>
  <si>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</si>
  <si>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</si>
  <si>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Справка об исполнении районного бюджета на 01.04.2024 года</t>
  </si>
  <si>
    <t>Исполнено на 01.04.2024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</si>
</sst>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9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view="pageBreakPreview" zoomScale="70" zoomScaleNormal="90" zoomScaleSheetLayoutView="70" workbookViewId="0">
      <selection activeCell="B88" sqref="B88"/>
    </sheetView>
  </sheetViews>
  <sheetFormatPr defaultRowHeight="18.75" x14ac:dyDescent="0.3"/>
  <cols>
    <col min="1" max="1" width="164.5703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82" t="s">
        <v>354</v>
      </c>
      <c r="B1" s="83"/>
      <c r="C1" s="83"/>
      <c r="D1" s="83"/>
      <c r="E1" s="83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350</v>
      </c>
      <c r="D3" s="11" t="s">
        <v>355</v>
      </c>
      <c r="E3" s="12" t="s">
        <v>349</v>
      </c>
      <c r="F3" s="13"/>
    </row>
    <row r="4" spans="1:6" x14ac:dyDescent="0.3">
      <c r="A4" s="8" t="s">
        <v>3</v>
      </c>
      <c r="B4" s="14"/>
      <c r="C4" s="52">
        <f>SUM(C5:C13)</f>
        <v>209164.59999999998</v>
      </c>
      <c r="D4" s="52">
        <f>SUM(D5:D13)</f>
        <v>40853.599999999999</v>
      </c>
      <c r="E4" s="53">
        <f t="shared" ref="E4:E35" si="0">D4/C4*100</f>
        <v>19.53179457709383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30281.7</v>
      </c>
      <c r="E5" s="53">
        <f t="shared" si="0"/>
        <v>18.130138105818261</v>
      </c>
      <c r="F5" s="19"/>
    </row>
    <row r="6" spans="1:6" x14ac:dyDescent="0.3">
      <c r="A6" s="16" t="s">
        <v>6</v>
      </c>
      <c r="B6" s="17" t="s">
        <v>7</v>
      </c>
      <c r="C6" s="18">
        <v>32732.3</v>
      </c>
      <c r="D6" s="20">
        <v>5561.7</v>
      </c>
      <c r="E6" s="53">
        <f t="shared" si="0"/>
        <v>16.991473254247332</v>
      </c>
      <c r="F6" s="19"/>
    </row>
    <row r="7" spans="1:6" x14ac:dyDescent="0.3">
      <c r="A7" s="16" t="s">
        <v>8</v>
      </c>
      <c r="B7" s="17" t="s">
        <v>9</v>
      </c>
      <c r="C7" s="18"/>
      <c r="D7" s="20">
        <v>65.900000000000006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/>
      <c r="E8" s="53"/>
      <c r="F8" s="19"/>
    </row>
    <row r="9" spans="1:6" x14ac:dyDescent="0.3">
      <c r="A9" s="16" t="s">
        <v>124</v>
      </c>
      <c r="B9" s="17" t="s">
        <v>123</v>
      </c>
      <c r="C9" s="18">
        <v>4396.8</v>
      </c>
      <c r="D9" s="18">
        <v>3597.6</v>
      </c>
      <c r="E9" s="53">
        <f t="shared" si="0"/>
        <v>81.82314410480349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1306.7</v>
      </c>
      <c r="E11" s="53">
        <f>D11/C11*100</f>
        <v>27.130785042459983</v>
      </c>
      <c r="F11" s="19"/>
    </row>
    <row r="12" spans="1:6" x14ac:dyDescent="0.3">
      <c r="A12" s="16" t="s">
        <v>164</v>
      </c>
      <c r="B12" s="17" t="s">
        <v>139</v>
      </c>
      <c r="C12" s="18"/>
      <c r="D12" s="18">
        <v>40</v>
      </c>
      <c r="E12" s="53"/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4">
        <f>SUM(C16:C46)</f>
        <v>13567.999999999998</v>
      </c>
      <c r="D14" s="54">
        <f>SUM(D15:D46)</f>
        <v>3897.4000000000005</v>
      </c>
      <c r="E14" s="53">
        <f t="shared" si="0"/>
        <v>28.724941037735856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1271.0999999999999</v>
      </c>
      <c r="E16" s="53">
        <f>D16/C16*100</f>
        <v>22.037865390616869</v>
      </c>
      <c r="F16" s="22"/>
    </row>
    <row r="17" spans="1:6" ht="25.5" customHeight="1" x14ac:dyDescent="0.3">
      <c r="A17" s="16" t="s">
        <v>17</v>
      </c>
      <c r="B17" s="89" t="s">
        <v>18</v>
      </c>
      <c r="C17" s="18">
        <v>3500</v>
      </c>
      <c r="D17" s="20">
        <v>780.7</v>
      </c>
      <c r="E17" s="53">
        <f>D17/C17*100</f>
        <v>22.305714285714288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46.5</v>
      </c>
      <c r="D20" s="18">
        <v>127.4</v>
      </c>
      <c r="E20" s="53">
        <f t="shared" si="0"/>
        <v>273.97849462365593</v>
      </c>
      <c r="F20" s="22"/>
    </row>
    <row r="21" spans="1:6" hidden="1" x14ac:dyDescent="0.3">
      <c r="A21" s="16" t="s">
        <v>128</v>
      </c>
      <c r="B21" s="17" t="s">
        <v>129</v>
      </c>
      <c r="C21" s="23"/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83.5</v>
      </c>
      <c r="D22" s="24">
        <v>3.6</v>
      </c>
      <c r="E22" s="53">
        <f t="shared" ref="E22:E27" si="2">D22/C22*100</f>
        <v>4.3113772455089823</v>
      </c>
      <c r="F22" s="22"/>
    </row>
    <row r="23" spans="1:6" hidden="1" x14ac:dyDescent="0.3">
      <c r="A23" s="16" t="s">
        <v>342</v>
      </c>
      <c r="B23" s="17" t="s">
        <v>333</v>
      </c>
      <c r="C23" s="23"/>
      <c r="D23" s="24"/>
      <c r="E23" s="53" t="e">
        <f t="shared" si="2"/>
        <v>#DIV/0!</v>
      </c>
      <c r="F23" s="22"/>
    </row>
    <row r="24" spans="1:6" x14ac:dyDescent="0.3">
      <c r="A24" s="16" t="s">
        <v>206</v>
      </c>
      <c r="B24" s="17" t="s">
        <v>207</v>
      </c>
      <c r="C24" s="18">
        <v>485</v>
      </c>
      <c r="D24" s="18">
        <v>117.2</v>
      </c>
      <c r="E24" s="53">
        <f t="shared" si="2"/>
        <v>24.164948453608247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270</v>
      </c>
      <c r="D25" s="20">
        <v>113.8</v>
      </c>
      <c r="E25" s="53">
        <f t="shared" si="2"/>
        <v>42.148148148148145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41</v>
      </c>
      <c r="E26" s="53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2"/>
        <v>#DIV/0!</v>
      </c>
      <c r="F27" s="22"/>
    </row>
    <row r="28" spans="1:6" ht="36" customHeight="1" x14ac:dyDescent="0.3">
      <c r="A28" s="16" t="s">
        <v>339</v>
      </c>
      <c r="B28" s="17" t="s">
        <v>131</v>
      </c>
      <c r="C28" s="18"/>
      <c r="D28" s="20">
        <v>350</v>
      </c>
      <c r="E28" s="53"/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1.8</v>
      </c>
      <c r="E29" s="81"/>
      <c r="F29" s="22"/>
    </row>
    <row r="30" spans="1:6" ht="25.5" customHeight="1" x14ac:dyDescent="0.3">
      <c r="A30" s="16" t="s">
        <v>196</v>
      </c>
      <c r="B30" s="17" t="s">
        <v>195</v>
      </c>
      <c r="C30" s="18">
        <v>1350</v>
      </c>
      <c r="D30" s="20">
        <v>173.2</v>
      </c>
      <c r="E30" s="53">
        <f t="shared" ref="E30" si="3">D30/C30*100</f>
        <v>12.829629629629629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ht="21.75" customHeight="1" x14ac:dyDescent="0.3">
      <c r="A32" s="16" t="s">
        <v>147</v>
      </c>
      <c r="B32" s="17" t="s">
        <v>148</v>
      </c>
      <c r="C32" s="18">
        <v>990.8</v>
      </c>
      <c r="D32" s="18">
        <v>208.6</v>
      </c>
      <c r="E32" s="53">
        <f t="shared" si="0"/>
        <v>21.05369398465886</v>
      </c>
      <c r="F32" s="22"/>
    </row>
    <row r="33" spans="1:6" ht="37.5" x14ac:dyDescent="0.3">
      <c r="A33" s="16" t="s">
        <v>344</v>
      </c>
      <c r="B33" s="17" t="s">
        <v>343</v>
      </c>
      <c r="C33" s="18"/>
      <c r="D33" s="18">
        <v>13.9</v>
      </c>
      <c r="E33" s="53"/>
      <c r="F33" s="22"/>
    </row>
    <row r="34" spans="1:6" ht="37.5" hidden="1" x14ac:dyDescent="0.3">
      <c r="A34" s="16" t="s">
        <v>337</v>
      </c>
      <c r="B34" s="17" t="s">
        <v>338</v>
      </c>
      <c r="C34" s="18"/>
      <c r="D34" s="18"/>
      <c r="E34" s="53" t="e">
        <f t="shared" si="0"/>
        <v>#DIV/0!</v>
      </c>
      <c r="F34" s="22"/>
    </row>
    <row r="35" spans="1:6" ht="37.5" x14ac:dyDescent="0.3">
      <c r="A35" s="16" t="s">
        <v>340</v>
      </c>
      <c r="B35" s="17" t="s">
        <v>341</v>
      </c>
      <c r="C35" s="18">
        <v>623.4</v>
      </c>
      <c r="D35" s="18">
        <v>40</v>
      </c>
      <c r="E35" s="53">
        <f t="shared" si="0"/>
        <v>6.4164260506897666</v>
      </c>
      <c r="F35" s="22"/>
    </row>
    <row r="36" spans="1:6" ht="23.25" customHeight="1" x14ac:dyDescent="0.3">
      <c r="A36" s="57" t="s">
        <v>178</v>
      </c>
      <c r="B36" s="17" t="s">
        <v>190</v>
      </c>
      <c r="C36" s="18"/>
      <c r="D36" s="18">
        <v>144.80000000000001</v>
      </c>
      <c r="E36" s="53"/>
      <c r="F36" s="22"/>
    </row>
    <row r="37" spans="1:6" ht="57" customHeight="1" x14ac:dyDescent="0.3">
      <c r="A37" s="25" t="s">
        <v>347</v>
      </c>
      <c r="B37" s="17" t="s">
        <v>329</v>
      </c>
      <c r="C37" s="18"/>
      <c r="D37" s="20">
        <v>212.1</v>
      </c>
      <c r="E37" s="53"/>
      <c r="F37" s="22"/>
    </row>
    <row r="38" spans="1:6" ht="42.75" hidden="1" customHeight="1" x14ac:dyDescent="0.3">
      <c r="A38" s="16" t="s">
        <v>28</v>
      </c>
      <c r="B38" s="17" t="s">
        <v>29</v>
      </c>
      <c r="C38" s="18"/>
      <c r="D38" s="20"/>
      <c r="E38" s="53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3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3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3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3"/>
      <c r="F42" s="22"/>
    </row>
    <row r="43" spans="1:6" ht="21.75" customHeight="1" x14ac:dyDescent="0.3">
      <c r="A43" s="16" t="s">
        <v>168</v>
      </c>
      <c r="B43" s="17" t="s">
        <v>36</v>
      </c>
      <c r="C43" s="18"/>
      <c r="D43" s="24">
        <v>0.9</v>
      </c>
      <c r="E43" s="53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3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297.3</v>
      </c>
      <c r="E45" s="53">
        <f>D45/C45*100</f>
        <v>66.066666666666677</v>
      </c>
      <c r="F45" s="22"/>
    </row>
    <row r="46" spans="1:6" ht="22.5" hidden="1" customHeight="1" x14ac:dyDescent="0.3">
      <c r="A46" s="16" t="s">
        <v>228</v>
      </c>
      <c r="B46" s="17" t="s">
        <v>332</v>
      </c>
      <c r="C46" s="18"/>
      <c r="D46" s="24"/>
      <c r="E46" s="53" t="e">
        <f>D46/C46*100</f>
        <v>#DIV/0!</v>
      </c>
      <c r="F46" s="22"/>
    </row>
    <row r="47" spans="1:6" x14ac:dyDescent="0.3">
      <c r="A47" s="27" t="s">
        <v>37</v>
      </c>
      <c r="B47" s="28"/>
      <c r="C47" s="55">
        <f>C14+C4</f>
        <v>222732.59999999998</v>
      </c>
      <c r="D47" s="55">
        <f>D14+D4</f>
        <v>44751</v>
      </c>
      <c r="E47" s="53">
        <f t="shared" ref="E47:E65" si="4">D47/C47*100</f>
        <v>20.091805151109448</v>
      </c>
      <c r="F47" s="29"/>
    </row>
    <row r="48" spans="1:6" ht="18" customHeight="1" x14ac:dyDescent="0.3">
      <c r="A48" s="16" t="s">
        <v>38</v>
      </c>
      <c r="B48" s="17" t="s">
        <v>161</v>
      </c>
      <c r="C48" s="18">
        <v>126387.5</v>
      </c>
      <c r="D48" s="18">
        <v>31596.9</v>
      </c>
      <c r="E48" s="53">
        <f t="shared" si="4"/>
        <v>25.00001978043715</v>
      </c>
      <c r="F48" s="19"/>
    </row>
    <row r="49" spans="1:6" x14ac:dyDescent="0.3">
      <c r="A49" s="16" t="s">
        <v>39</v>
      </c>
      <c r="B49" s="17" t="s">
        <v>172</v>
      </c>
      <c r="C49" s="18">
        <v>153506</v>
      </c>
      <c r="D49" s="18">
        <v>38376.5</v>
      </c>
      <c r="E49" s="53">
        <f t="shared" si="4"/>
        <v>25</v>
      </c>
      <c r="F49" s="19"/>
    </row>
    <row r="50" spans="1:6" hidden="1" x14ac:dyDescent="0.3">
      <c r="A50" s="16" t="s">
        <v>125</v>
      </c>
      <c r="B50" s="17" t="s">
        <v>199</v>
      </c>
      <c r="C50" s="18"/>
      <c r="D50" s="18">
        <v>0</v>
      </c>
      <c r="E50" s="53" t="e">
        <f t="shared" ref="E50" si="5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20816.5</v>
      </c>
      <c r="D51" s="18">
        <v>2650.2</v>
      </c>
      <c r="E51" s="53">
        <f t="shared" si="4"/>
        <v>12.73124684745274</v>
      </c>
      <c r="F51" s="19"/>
    </row>
    <row r="52" spans="1:6" ht="56.25" hidden="1" x14ac:dyDescent="0.3">
      <c r="A52" s="16" t="s">
        <v>165</v>
      </c>
      <c r="B52" s="17" t="s">
        <v>173</v>
      </c>
      <c r="C52" s="20"/>
      <c r="D52" s="20"/>
      <c r="E52" s="53" t="e">
        <f t="shared" si="4"/>
        <v>#DIV/0!</v>
      </c>
      <c r="F52" s="19"/>
    </row>
    <row r="53" spans="1:6" ht="37.5" hidden="1" x14ac:dyDescent="0.3">
      <c r="A53" s="16" t="s">
        <v>170</v>
      </c>
      <c r="B53" s="17" t="s">
        <v>151</v>
      </c>
      <c r="C53" s="18"/>
      <c r="D53" s="18"/>
      <c r="E53" s="53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3" t="e">
        <f t="shared" si="4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3" t="e">
        <f t="shared" si="4"/>
        <v>#DIV/0!</v>
      </c>
      <c r="F55" s="19"/>
    </row>
    <row r="56" spans="1:6" x14ac:dyDescent="0.3">
      <c r="A56" s="16" t="s">
        <v>130</v>
      </c>
      <c r="B56" s="17" t="s">
        <v>174</v>
      </c>
      <c r="C56" s="18">
        <v>548.4</v>
      </c>
      <c r="D56" s="23"/>
      <c r="E56" s="53">
        <f t="shared" si="4"/>
        <v>0</v>
      </c>
      <c r="F56" s="19"/>
    </row>
    <row r="57" spans="1:6" x14ac:dyDescent="0.3">
      <c r="A57" s="16" t="s">
        <v>137</v>
      </c>
      <c r="B57" s="17" t="s">
        <v>160</v>
      </c>
      <c r="C57" s="18">
        <v>112.6</v>
      </c>
      <c r="D57" s="23"/>
      <c r="E57" s="53">
        <f t="shared" si="4"/>
        <v>0</v>
      </c>
      <c r="F57" s="19"/>
    </row>
    <row r="58" spans="1:6" hidden="1" x14ac:dyDescent="0.3">
      <c r="A58" s="16" t="s">
        <v>217</v>
      </c>
      <c r="B58" s="17" t="s">
        <v>222</v>
      </c>
      <c r="C58" s="18"/>
      <c r="D58" s="23"/>
      <c r="E58" s="53" t="e">
        <f t="shared" si="4"/>
        <v>#DIV/0!</v>
      </c>
      <c r="F58" s="19"/>
    </row>
    <row r="59" spans="1:6" x14ac:dyDescent="0.3">
      <c r="A59" s="16" t="s">
        <v>40</v>
      </c>
      <c r="B59" s="17" t="s">
        <v>159</v>
      </c>
      <c r="C59" s="18">
        <v>85650.4</v>
      </c>
      <c r="D59" s="23">
        <v>1550</v>
      </c>
      <c r="E59" s="53">
        <f t="shared" ref="E59" si="6">D59/C59*100</f>
        <v>1.8096821497622897</v>
      </c>
      <c r="F59" s="19"/>
    </row>
    <row r="60" spans="1:6" ht="37.5" hidden="1" x14ac:dyDescent="0.3">
      <c r="A60" s="16" t="s">
        <v>41</v>
      </c>
      <c r="B60" s="17" t="s">
        <v>158</v>
      </c>
      <c r="C60" s="18"/>
      <c r="D60" s="20"/>
      <c r="E60" s="53"/>
      <c r="F60" s="19"/>
    </row>
    <row r="61" spans="1:6" x14ac:dyDescent="0.3">
      <c r="A61" s="16" t="s">
        <v>42</v>
      </c>
      <c r="B61" s="17" t="s">
        <v>157</v>
      </c>
      <c r="C61" s="18">
        <v>250162.1</v>
      </c>
      <c r="D61" s="18">
        <v>61413.599999999999</v>
      </c>
      <c r="E61" s="53">
        <f t="shared" si="4"/>
        <v>24.549522089876923</v>
      </c>
      <c r="F61" s="19"/>
    </row>
    <row r="62" spans="1:6" s="32" customFormat="1" ht="37.5" x14ac:dyDescent="0.3">
      <c r="A62" s="30" t="s">
        <v>43</v>
      </c>
      <c r="B62" s="31" t="s">
        <v>156</v>
      </c>
      <c r="C62" s="23">
        <v>5.3</v>
      </c>
      <c r="D62" s="23">
        <v>5.3</v>
      </c>
      <c r="E62" s="53">
        <f t="shared" si="4"/>
        <v>100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3" t="e">
        <f t="shared" ref="E63" si="7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924509.5</v>
      </c>
      <c r="D64" s="18">
        <v>205177.4</v>
      </c>
      <c r="E64" s="53">
        <f t="shared" si="4"/>
        <v>22.193108886387865</v>
      </c>
      <c r="F64" s="19"/>
    </row>
    <row r="65" spans="1:6" ht="38.25" customHeight="1" x14ac:dyDescent="0.3">
      <c r="A65" s="33" t="s">
        <v>45</v>
      </c>
      <c r="B65" s="17" t="s">
        <v>153</v>
      </c>
      <c r="C65" s="23">
        <v>11505.8</v>
      </c>
      <c r="D65" s="18">
        <v>2876.4</v>
      </c>
      <c r="E65" s="53">
        <f t="shared" si="4"/>
        <v>24.999565436562431</v>
      </c>
      <c r="F65" s="19"/>
    </row>
    <row r="66" spans="1:6" ht="38.25" customHeight="1" x14ac:dyDescent="0.3">
      <c r="A66" s="33" t="s">
        <v>330</v>
      </c>
      <c r="B66" s="17" t="s">
        <v>331</v>
      </c>
      <c r="C66" s="23">
        <v>4970.8999999999996</v>
      </c>
      <c r="D66" s="18">
        <v>1010</v>
      </c>
      <c r="E66" s="53">
        <f t="shared" ref="E66:E68" si="8">D66/C66*100</f>
        <v>20.318252227966767</v>
      </c>
      <c r="F66" s="19"/>
    </row>
    <row r="67" spans="1:6" ht="38.25" customHeight="1" x14ac:dyDescent="0.3">
      <c r="A67" s="33" t="s">
        <v>198</v>
      </c>
      <c r="B67" s="17" t="s">
        <v>176</v>
      </c>
      <c r="C67" s="23">
        <v>31483.599999999999</v>
      </c>
      <c r="D67" s="18">
        <v>5310.2</v>
      </c>
      <c r="E67" s="53">
        <f t="shared" si="8"/>
        <v>16.866559097434855</v>
      </c>
      <c r="F67" s="19"/>
    </row>
    <row r="68" spans="1:6" ht="38.25" customHeight="1" x14ac:dyDescent="0.3">
      <c r="A68" s="33" t="s">
        <v>353</v>
      </c>
      <c r="B68" s="17" t="s">
        <v>175</v>
      </c>
      <c r="C68" s="23">
        <v>2781</v>
      </c>
      <c r="D68" s="18"/>
      <c r="E68" s="53">
        <f t="shared" si="8"/>
        <v>0</v>
      </c>
      <c r="F68" s="19"/>
    </row>
    <row r="69" spans="1:6" ht="21" customHeight="1" x14ac:dyDescent="0.3">
      <c r="A69" s="27" t="s">
        <v>46</v>
      </c>
      <c r="B69" s="34" t="s">
        <v>47</v>
      </c>
      <c r="C69" s="54">
        <f>SUM(C48:C68)</f>
        <v>1612439.6</v>
      </c>
      <c r="D69" s="54">
        <f>SUM(D48:D68)</f>
        <v>349966.5</v>
      </c>
      <c r="E69" s="53">
        <f>D69/C69*100</f>
        <v>21.704161817906233</v>
      </c>
      <c r="F69" s="35"/>
    </row>
    <row r="70" spans="1:6" ht="25.5" customHeight="1" x14ac:dyDescent="0.3">
      <c r="A70" s="80" t="s">
        <v>346</v>
      </c>
      <c r="B70" s="17" t="s">
        <v>345</v>
      </c>
      <c r="C70" s="23"/>
      <c r="D70" s="23">
        <v>-29</v>
      </c>
      <c r="E70" s="53"/>
      <c r="F70" s="35"/>
    </row>
    <row r="71" spans="1:6" ht="25.5" hidden="1" customHeight="1" x14ac:dyDescent="0.3">
      <c r="A71" s="80" t="s">
        <v>334</v>
      </c>
      <c r="B71" s="17" t="s">
        <v>166</v>
      </c>
      <c r="C71" s="23"/>
      <c r="D71" s="23"/>
      <c r="E71" s="53" t="e">
        <f>D71/C71*100</f>
        <v>#DIV/0!</v>
      </c>
      <c r="F71" s="35"/>
    </row>
    <row r="72" spans="1:6" ht="57" customHeight="1" x14ac:dyDescent="0.3">
      <c r="A72" s="80" t="s">
        <v>335</v>
      </c>
      <c r="B72" s="17" t="s">
        <v>336</v>
      </c>
      <c r="C72" s="23"/>
      <c r="D72" s="23">
        <v>-1072.9000000000001</v>
      </c>
      <c r="E72" s="53"/>
      <c r="F72" s="35"/>
    </row>
    <row r="73" spans="1:6" ht="37.5" hidden="1" x14ac:dyDescent="0.3">
      <c r="A73" s="36" t="s">
        <v>49</v>
      </c>
      <c r="B73" s="34" t="s">
        <v>162</v>
      </c>
      <c r="C73" s="23">
        <v>0</v>
      </c>
      <c r="D73" s="18"/>
      <c r="E73" s="53" t="s">
        <v>348</v>
      </c>
      <c r="F73" s="35"/>
    </row>
    <row r="74" spans="1:6" x14ac:dyDescent="0.3">
      <c r="A74" s="27" t="s">
        <v>50</v>
      </c>
      <c r="B74" s="34"/>
      <c r="C74" s="52">
        <f>C47+C69+C70+C71+C73</f>
        <v>1835172.2000000002</v>
      </c>
      <c r="D74" s="52">
        <f>D47+D69+D70+D71+D72+D73</f>
        <v>393615.6</v>
      </c>
      <c r="E74" s="53">
        <f>D74/C74*100</f>
        <v>21.448428654270153</v>
      </c>
      <c r="F74" s="35"/>
    </row>
    <row r="75" spans="1:6" ht="26.25" customHeight="1" x14ac:dyDescent="0.25">
      <c r="A75" s="84" t="s">
        <v>122</v>
      </c>
      <c r="B75" s="85"/>
      <c r="C75" s="85"/>
      <c r="D75" s="85"/>
      <c r="E75" s="86"/>
    </row>
    <row r="76" spans="1:6" ht="19.5" customHeight="1" x14ac:dyDescent="0.25">
      <c r="A76" s="41" t="s">
        <v>51</v>
      </c>
      <c r="B76" s="42" t="s">
        <v>82</v>
      </c>
      <c r="C76" s="40">
        <f>SUM(C77:C84)</f>
        <v>137682</v>
      </c>
      <c r="D76" s="40">
        <f>SUM(D77:D84)</f>
        <v>32405.599999999999</v>
      </c>
      <c r="E76" s="43">
        <f>IF(C76=0," ",D76/C76*100)</f>
        <v>23.536555250504783</v>
      </c>
    </row>
    <row r="77" spans="1:6" ht="23.25" customHeight="1" x14ac:dyDescent="0.25">
      <c r="A77" s="44" t="s">
        <v>186</v>
      </c>
      <c r="B77" s="42" t="s">
        <v>83</v>
      </c>
      <c r="C77" s="45">
        <v>4472.8</v>
      </c>
      <c r="D77" s="45">
        <v>1196.9000000000001</v>
      </c>
      <c r="E77" s="46">
        <f>IF(C77=0," ",D77/C77*100)</f>
        <v>26.759524235378287</v>
      </c>
    </row>
    <row r="78" spans="1:6" ht="22.5" customHeight="1" x14ac:dyDescent="0.25">
      <c r="A78" s="44" t="s">
        <v>187</v>
      </c>
      <c r="B78" s="42" t="s">
        <v>84</v>
      </c>
      <c r="C78" s="45">
        <v>6651</v>
      </c>
      <c r="D78" s="45">
        <v>1761</v>
      </c>
      <c r="E78" s="46">
        <f>IF(C78=0," ",D78/C78*100)</f>
        <v>26.477221470455568</v>
      </c>
    </row>
    <row r="79" spans="1:6" ht="37.5" x14ac:dyDescent="0.25">
      <c r="A79" s="44" t="s">
        <v>188</v>
      </c>
      <c r="B79" s="42" t="s">
        <v>85</v>
      </c>
      <c r="C79" s="45">
        <v>72451.399999999994</v>
      </c>
      <c r="D79" s="47">
        <v>17551.599999999999</v>
      </c>
      <c r="E79" s="46">
        <f>IF(C79=0," ",D79/C79*100)</f>
        <v>24.225342781505947</v>
      </c>
    </row>
    <row r="80" spans="1:6" x14ac:dyDescent="0.25">
      <c r="A80" s="44" t="s">
        <v>52</v>
      </c>
      <c r="B80" s="42" t="s">
        <v>86</v>
      </c>
      <c r="C80" s="45">
        <v>5.3</v>
      </c>
      <c r="D80" s="45">
        <v>2.2000000000000002</v>
      </c>
      <c r="E80" s="46">
        <f>IF(C80=0," ",D80/C80*100)</f>
        <v>41.509433962264161</v>
      </c>
    </row>
    <row r="81" spans="1:5" x14ac:dyDescent="0.25">
      <c r="A81" s="44" t="s">
        <v>189</v>
      </c>
      <c r="B81" s="42" t="s">
        <v>87</v>
      </c>
      <c r="C81" s="45">
        <v>33771.300000000003</v>
      </c>
      <c r="D81" s="45">
        <v>7390.8</v>
      </c>
      <c r="E81" s="46">
        <f t="shared" ref="E81:E122" si="9">IF(C81=0," ",D81/C81*100)</f>
        <v>21.884854891579536</v>
      </c>
    </row>
    <row r="82" spans="1:5" hidden="1" x14ac:dyDescent="0.25">
      <c r="A82" s="44" t="s">
        <v>53</v>
      </c>
      <c r="B82" s="42" t="s">
        <v>88</v>
      </c>
      <c r="C82" s="45"/>
      <c r="D82" s="45"/>
      <c r="E82" s="46" t="str">
        <f t="shared" si="9"/>
        <v xml:space="preserve"> </v>
      </c>
    </row>
    <row r="83" spans="1:5" x14ac:dyDescent="0.25">
      <c r="A83" s="44" t="s">
        <v>54</v>
      </c>
      <c r="B83" s="42" t="s">
        <v>89</v>
      </c>
      <c r="C83" s="45">
        <v>1000</v>
      </c>
      <c r="D83" s="45"/>
      <c r="E83" s="46">
        <f t="shared" si="9"/>
        <v>0</v>
      </c>
    </row>
    <row r="84" spans="1:5" x14ac:dyDescent="0.25">
      <c r="A84" s="44" t="s">
        <v>55</v>
      </c>
      <c r="B84" s="42" t="s">
        <v>90</v>
      </c>
      <c r="C84" s="45">
        <v>19330.2</v>
      </c>
      <c r="D84" s="47">
        <v>4503.1000000000004</v>
      </c>
      <c r="E84" s="46">
        <f t="shared" si="9"/>
        <v>23.295672057195478</v>
      </c>
    </row>
    <row r="85" spans="1:5" x14ac:dyDescent="0.25">
      <c r="A85" s="41" t="s">
        <v>56</v>
      </c>
      <c r="B85" s="42" t="s">
        <v>91</v>
      </c>
      <c r="C85" s="40">
        <f>SUM(C86:C87)</f>
        <v>12031.8</v>
      </c>
      <c r="D85" s="40">
        <f>SUM(D86:D87)</f>
        <v>2551.1</v>
      </c>
      <c r="E85" s="43">
        <f t="shared" si="9"/>
        <v>21.202978772918431</v>
      </c>
    </row>
    <row r="86" spans="1:5" x14ac:dyDescent="0.25">
      <c r="A86" s="44" t="s">
        <v>215</v>
      </c>
      <c r="B86" s="42" t="s">
        <v>216</v>
      </c>
      <c r="C86" s="45">
        <v>11926.8</v>
      </c>
      <c r="D86" s="45">
        <v>2541.1</v>
      </c>
      <c r="E86" s="46">
        <f t="shared" si="9"/>
        <v>21.305798705436494</v>
      </c>
    </row>
    <row r="87" spans="1:5" x14ac:dyDescent="0.25">
      <c r="A87" s="44" t="s">
        <v>57</v>
      </c>
      <c r="B87" s="42" t="s">
        <v>92</v>
      </c>
      <c r="C87" s="45">
        <v>105</v>
      </c>
      <c r="D87" s="45">
        <v>10</v>
      </c>
      <c r="E87" s="46">
        <f t="shared" si="9"/>
        <v>9.5238095238095237</v>
      </c>
    </row>
    <row r="88" spans="1:5" x14ac:dyDescent="0.25">
      <c r="A88" s="41" t="s">
        <v>58</v>
      </c>
      <c r="B88" s="42" t="s">
        <v>93</v>
      </c>
      <c r="C88" s="40">
        <f>C91+C89+C92+C90</f>
        <v>1692</v>
      </c>
      <c r="D88" s="40">
        <f>D89+D91+D92</f>
        <v>517</v>
      </c>
      <c r="E88" s="43">
        <f t="shared" si="9"/>
        <v>30.555555555555557</v>
      </c>
    </row>
    <row r="89" spans="1:5" x14ac:dyDescent="0.25">
      <c r="A89" s="44" t="s">
        <v>59</v>
      </c>
      <c r="B89" s="42" t="s">
        <v>94</v>
      </c>
      <c r="C89" s="45">
        <v>50</v>
      </c>
      <c r="D89" s="47"/>
      <c r="E89" s="46">
        <f t="shared" si="9"/>
        <v>0</v>
      </c>
    </row>
    <row r="90" spans="1:5" hidden="1" x14ac:dyDescent="0.25">
      <c r="A90" s="44" t="s">
        <v>143</v>
      </c>
      <c r="B90" s="42" t="s">
        <v>144</v>
      </c>
      <c r="C90" s="45"/>
      <c r="D90" s="47">
        <v>0</v>
      </c>
      <c r="E90" s="46"/>
    </row>
    <row r="91" spans="1:5" x14ac:dyDescent="0.25">
      <c r="A91" s="44" t="s">
        <v>60</v>
      </c>
      <c r="B91" s="42" t="s">
        <v>95</v>
      </c>
      <c r="C91" s="45">
        <v>1537</v>
      </c>
      <c r="D91" s="47">
        <v>517</v>
      </c>
      <c r="E91" s="46">
        <f t="shared" si="9"/>
        <v>33.636955107351987</v>
      </c>
    </row>
    <row r="92" spans="1:5" x14ac:dyDescent="0.25">
      <c r="A92" s="44" t="s">
        <v>61</v>
      </c>
      <c r="B92" s="42" t="s">
        <v>96</v>
      </c>
      <c r="C92" s="45">
        <v>105</v>
      </c>
      <c r="D92" s="47"/>
      <c r="E92" s="46">
        <f t="shared" si="9"/>
        <v>0</v>
      </c>
    </row>
    <row r="93" spans="1:5" x14ac:dyDescent="0.25">
      <c r="A93" s="41" t="s">
        <v>62</v>
      </c>
      <c r="B93" s="42" t="s">
        <v>97</v>
      </c>
      <c r="C93" s="40">
        <f>C94+C95+C96</f>
        <v>28207</v>
      </c>
      <c r="D93" s="40">
        <f>D94+D95+D96</f>
        <v>3986.1</v>
      </c>
      <c r="E93" s="43">
        <f t="shared" si="9"/>
        <v>14.13159853936966</v>
      </c>
    </row>
    <row r="94" spans="1:5" x14ac:dyDescent="0.25">
      <c r="A94" s="44" t="s">
        <v>63</v>
      </c>
      <c r="B94" s="42" t="s">
        <v>98</v>
      </c>
      <c r="C94" s="45">
        <v>60</v>
      </c>
      <c r="D94" s="47"/>
      <c r="E94" s="46">
        <f t="shared" si="9"/>
        <v>0</v>
      </c>
    </row>
    <row r="95" spans="1:5" hidden="1" x14ac:dyDescent="0.25">
      <c r="A95" s="44" t="s">
        <v>64</v>
      </c>
      <c r="B95" s="42" t="s">
        <v>99</v>
      </c>
      <c r="C95" s="45"/>
      <c r="D95" s="47">
        <v>0</v>
      </c>
      <c r="E95" s="46" t="str">
        <f t="shared" si="9"/>
        <v xml:space="preserve"> </v>
      </c>
    </row>
    <row r="96" spans="1:5" x14ac:dyDescent="0.25">
      <c r="A96" s="44" t="s">
        <v>140</v>
      </c>
      <c r="B96" s="42" t="s">
        <v>141</v>
      </c>
      <c r="C96" s="45">
        <v>28147</v>
      </c>
      <c r="D96" s="47">
        <v>3986.1</v>
      </c>
      <c r="E96" s="46">
        <f t="shared" si="9"/>
        <v>14.161722386044692</v>
      </c>
    </row>
    <row r="97" spans="1:5" x14ac:dyDescent="0.25">
      <c r="A97" s="41" t="s">
        <v>200</v>
      </c>
      <c r="B97" s="42" t="s">
        <v>202</v>
      </c>
      <c r="C97" s="40">
        <f>C98</f>
        <v>2203.3000000000002</v>
      </c>
      <c r="D97" s="40">
        <f>D98</f>
        <v>324.60000000000002</v>
      </c>
      <c r="E97" s="46">
        <f t="shared" si="9"/>
        <v>14.732446784368902</v>
      </c>
    </row>
    <row r="98" spans="1:5" x14ac:dyDescent="0.25">
      <c r="A98" s="44" t="s">
        <v>201</v>
      </c>
      <c r="B98" s="42" t="s">
        <v>203</v>
      </c>
      <c r="C98" s="45">
        <v>2203.3000000000002</v>
      </c>
      <c r="D98" s="47">
        <v>324.60000000000002</v>
      </c>
      <c r="E98" s="46">
        <f t="shared" si="9"/>
        <v>14.732446784368902</v>
      </c>
    </row>
    <row r="99" spans="1:5" x14ac:dyDescent="0.25">
      <c r="A99" s="41" t="s">
        <v>65</v>
      </c>
      <c r="B99" s="42" t="s">
        <v>100</v>
      </c>
      <c r="C99" s="40">
        <f>C100+C101+C102+C104+C105+C103</f>
        <v>1284337.8</v>
      </c>
      <c r="D99" s="40">
        <f>D100+D101+D102+D104+D105+D103</f>
        <v>270986.5</v>
      </c>
      <c r="E99" s="43">
        <f t="shared" si="9"/>
        <v>21.099316706243481</v>
      </c>
    </row>
    <row r="100" spans="1:5" x14ac:dyDescent="0.25">
      <c r="A100" s="44" t="s">
        <v>66</v>
      </c>
      <c r="B100" s="42" t="s">
        <v>101</v>
      </c>
      <c r="C100" s="45">
        <v>317734.90000000002</v>
      </c>
      <c r="D100" s="47">
        <v>73383</v>
      </c>
      <c r="E100" s="46">
        <f t="shared" si="9"/>
        <v>23.09566874775166</v>
      </c>
    </row>
    <row r="101" spans="1:5" x14ac:dyDescent="0.25">
      <c r="A101" s="44" t="s">
        <v>67</v>
      </c>
      <c r="B101" s="42" t="s">
        <v>102</v>
      </c>
      <c r="C101" s="45">
        <v>830758.8</v>
      </c>
      <c r="D101" s="47">
        <v>172790.7</v>
      </c>
      <c r="E101" s="46">
        <f t="shared" si="9"/>
        <v>20.799141700334683</v>
      </c>
    </row>
    <row r="102" spans="1:5" x14ac:dyDescent="0.25">
      <c r="A102" s="44" t="s">
        <v>181</v>
      </c>
      <c r="B102" s="42" t="s">
        <v>103</v>
      </c>
      <c r="C102" s="45">
        <v>54025.2</v>
      </c>
      <c r="D102" s="47">
        <v>10299.6</v>
      </c>
      <c r="E102" s="46">
        <f t="shared" si="9"/>
        <v>19.064436596255081</v>
      </c>
    </row>
    <row r="103" spans="1:5" x14ac:dyDescent="0.25">
      <c r="A103" s="44" t="s">
        <v>182</v>
      </c>
      <c r="B103" s="42" t="s">
        <v>145</v>
      </c>
      <c r="C103" s="45">
        <v>30</v>
      </c>
      <c r="D103" s="47">
        <v>3</v>
      </c>
      <c r="E103" s="46">
        <f t="shared" si="9"/>
        <v>10</v>
      </c>
    </row>
    <row r="104" spans="1:5" x14ac:dyDescent="0.25">
      <c r="A104" s="44" t="s">
        <v>183</v>
      </c>
      <c r="B104" s="42" t="s">
        <v>104</v>
      </c>
      <c r="C104" s="45">
        <v>212</v>
      </c>
      <c r="D104" s="47"/>
      <c r="E104" s="46">
        <f t="shared" si="9"/>
        <v>0</v>
      </c>
    </row>
    <row r="105" spans="1:5" x14ac:dyDescent="0.25">
      <c r="A105" s="44" t="s">
        <v>68</v>
      </c>
      <c r="B105" s="42" t="s">
        <v>105</v>
      </c>
      <c r="C105" s="47">
        <v>81576.899999999994</v>
      </c>
      <c r="D105" s="47">
        <v>14510.2</v>
      </c>
      <c r="E105" s="46">
        <f t="shared" si="9"/>
        <v>17.787143174109339</v>
      </c>
    </row>
    <row r="106" spans="1:5" x14ac:dyDescent="0.25">
      <c r="A106" s="41" t="s">
        <v>184</v>
      </c>
      <c r="B106" s="42" t="s">
        <v>106</v>
      </c>
      <c r="C106" s="40">
        <f>C107+C108</f>
        <v>88447.5</v>
      </c>
      <c r="D106" s="40">
        <f>D107+D108</f>
        <v>14957.2</v>
      </c>
      <c r="E106" s="43">
        <f t="shared" si="9"/>
        <v>16.910822804488539</v>
      </c>
    </row>
    <row r="107" spans="1:5" x14ac:dyDescent="0.25">
      <c r="A107" s="44" t="s">
        <v>69</v>
      </c>
      <c r="B107" s="42" t="s">
        <v>107</v>
      </c>
      <c r="C107" s="45">
        <v>61157.4</v>
      </c>
      <c r="D107" s="45">
        <v>10041.9</v>
      </c>
      <c r="E107" s="46">
        <f t="shared" si="9"/>
        <v>16.419762776049996</v>
      </c>
    </row>
    <row r="108" spans="1:5" x14ac:dyDescent="0.25">
      <c r="A108" s="44" t="s">
        <v>185</v>
      </c>
      <c r="B108" s="42" t="s">
        <v>108</v>
      </c>
      <c r="C108" s="45">
        <v>27290.1</v>
      </c>
      <c r="D108" s="45">
        <v>4915.3</v>
      </c>
      <c r="E108" s="46">
        <f t="shared" si="9"/>
        <v>18.011293472724542</v>
      </c>
    </row>
    <row r="109" spans="1:5" x14ac:dyDescent="0.25">
      <c r="A109" s="41" t="s">
        <v>70</v>
      </c>
      <c r="B109" s="42" t="s">
        <v>109</v>
      </c>
      <c r="C109" s="40">
        <f>C110+C111+C113+C112</f>
        <v>27002.1</v>
      </c>
      <c r="D109" s="40">
        <f>D110+D111+D113+D112</f>
        <v>5120</v>
      </c>
      <c r="E109" s="43">
        <f t="shared" si="9"/>
        <v>18.961488180548923</v>
      </c>
    </row>
    <row r="110" spans="1:5" x14ac:dyDescent="0.25">
      <c r="A110" s="44" t="s">
        <v>71</v>
      </c>
      <c r="B110" s="42" t="s">
        <v>110</v>
      </c>
      <c r="C110" s="45">
        <v>9382.2000000000007</v>
      </c>
      <c r="D110" s="45">
        <v>2436.1999999999998</v>
      </c>
      <c r="E110" s="46">
        <f t="shared" si="9"/>
        <v>25.966191298416145</v>
      </c>
    </row>
    <row r="111" spans="1:5" x14ac:dyDescent="0.25">
      <c r="A111" s="44" t="s">
        <v>72</v>
      </c>
      <c r="B111" s="42" t="s">
        <v>111</v>
      </c>
      <c r="C111" s="45">
        <v>1487.5</v>
      </c>
      <c r="D111" s="47">
        <v>2</v>
      </c>
      <c r="E111" s="46">
        <f t="shared" si="9"/>
        <v>0.13445378151260504</v>
      </c>
    </row>
    <row r="112" spans="1:5" x14ac:dyDescent="0.25">
      <c r="A112" s="44" t="s">
        <v>73</v>
      </c>
      <c r="B112" s="42" t="s">
        <v>112</v>
      </c>
      <c r="C112" s="45">
        <v>13386.4</v>
      </c>
      <c r="D112" s="45">
        <v>2000</v>
      </c>
      <c r="E112" s="46">
        <f t="shared" si="9"/>
        <v>14.940536664076973</v>
      </c>
    </row>
    <row r="113" spans="1:5" x14ac:dyDescent="0.25">
      <c r="A113" s="44" t="s">
        <v>74</v>
      </c>
      <c r="B113" s="42" t="s">
        <v>113</v>
      </c>
      <c r="C113" s="45">
        <v>2746</v>
      </c>
      <c r="D113" s="45">
        <v>681.8</v>
      </c>
      <c r="E113" s="46">
        <f t="shared" si="9"/>
        <v>24.828841951930077</v>
      </c>
    </row>
    <row r="114" spans="1:5" x14ac:dyDescent="0.25">
      <c r="A114" s="41" t="s">
        <v>75</v>
      </c>
      <c r="B114" s="42" t="s">
        <v>114</v>
      </c>
      <c r="C114" s="40">
        <f>C115+C116</f>
        <v>22197.4</v>
      </c>
      <c r="D114" s="40">
        <f>D115+D116</f>
        <v>5114.6000000000004</v>
      </c>
      <c r="E114" s="43">
        <f t="shared" si="9"/>
        <v>23.041437285447845</v>
      </c>
    </row>
    <row r="115" spans="1:5" hidden="1" x14ac:dyDescent="0.25">
      <c r="A115" s="44" t="s">
        <v>76</v>
      </c>
      <c r="B115" s="42" t="s">
        <v>115</v>
      </c>
      <c r="C115" s="45"/>
      <c r="D115" s="45"/>
      <c r="E115" s="46" t="str">
        <f t="shared" si="9"/>
        <v xml:space="preserve"> </v>
      </c>
    </row>
    <row r="116" spans="1:5" x14ac:dyDescent="0.25">
      <c r="A116" s="44" t="s">
        <v>352</v>
      </c>
      <c r="B116" s="42" t="s">
        <v>351</v>
      </c>
      <c r="C116" s="45">
        <v>22197.4</v>
      </c>
      <c r="D116" s="45">
        <v>5114.6000000000004</v>
      </c>
      <c r="E116" s="46"/>
    </row>
    <row r="117" spans="1:5" hidden="1" x14ac:dyDescent="0.25">
      <c r="A117" s="41" t="s">
        <v>77</v>
      </c>
      <c r="B117" s="42" t="s">
        <v>116</v>
      </c>
      <c r="C117" s="40">
        <f>C118</f>
        <v>0</v>
      </c>
      <c r="D117" s="40">
        <f>D118</f>
        <v>0</v>
      </c>
      <c r="E117" s="43" t="str">
        <f t="shared" si="9"/>
        <v xml:space="preserve"> </v>
      </c>
    </row>
    <row r="118" spans="1:5" hidden="1" x14ac:dyDescent="0.25">
      <c r="A118" s="44" t="s">
        <v>78</v>
      </c>
      <c r="B118" s="42" t="s">
        <v>117</v>
      </c>
      <c r="C118" s="45">
        <v>0</v>
      </c>
      <c r="D118" s="45">
        <v>0</v>
      </c>
      <c r="E118" s="46" t="str">
        <f t="shared" si="9"/>
        <v xml:space="preserve"> </v>
      </c>
    </row>
    <row r="119" spans="1:5" x14ac:dyDescent="0.25">
      <c r="A119" s="41" t="s">
        <v>179</v>
      </c>
      <c r="B119" s="42" t="s">
        <v>118</v>
      </c>
      <c r="C119" s="40">
        <f>C120+C121</f>
        <v>252394.30000000002</v>
      </c>
      <c r="D119" s="40">
        <f>D120+D121</f>
        <v>64307.6</v>
      </c>
      <c r="E119" s="43">
        <f t="shared" si="9"/>
        <v>25.479022307556072</v>
      </c>
    </row>
    <row r="120" spans="1:5" x14ac:dyDescent="0.25">
      <c r="A120" s="44" t="s">
        <v>180</v>
      </c>
      <c r="B120" s="42" t="s">
        <v>119</v>
      </c>
      <c r="C120" s="45">
        <v>239811.1</v>
      </c>
      <c r="D120" s="45">
        <v>60455.199999999997</v>
      </c>
      <c r="E120" s="46">
        <f t="shared" si="9"/>
        <v>25.209508650767205</v>
      </c>
    </row>
    <row r="121" spans="1:5" x14ac:dyDescent="0.25">
      <c r="A121" s="44" t="s">
        <v>79</v>
      </c>
      <c r="B121" s="42" t="s">
        <v>120</v>
      </c>
      <c r="C121" s="45">
        <v>12583.2</v>
      </c>
      <c r="D121" s="45">
        <v>3852.4</v>
      </c>
      <c r="E121" s="46">
        <f t="shared" si="9"/>
        <v>30.615423739589293</v>
      </c>
    </row>
    <row r="122" spans="1:5" x14ac:dyDescent="0.25">
      <c r="A122" s="39" t="s">
        <v>80</v>
      </c>
      <c r="B122" s="48" t="s">
        <v>121</v>
      </c>
      <c r="C122" s="40">
        <f>C76+C85+C88+C93+C99+C106+C109+C114+C119+C117+C97</f>
        <v>1856195.2000000002</v>
      </c>
      <c r="D122" s="40">
        <f>D76+D85+D88+D93+D99+D106+D109+D114+D119+D117+D97</f>
        <v>400270.29999999993</v>
      </c>
      <c r="E122" s="43">
        <f t="shared" si="9"/>
        <v>21.564019775506363</v>
      </c>
    </row>
    <row r="123" spans="1:5" x14ac:dyDescent="0.3">
      <c r="A123" s="49" t="s">
        <v>81</v>
      </c>
      <c r="B123" s="50"/>
      <c r="C123" s="51">
        <f>C74-C122</f>
        <v>-21023</v>
      </c>
      <c r="D123" s="51">
        <f>D74-D122</f>
        <v>-6654.6999999999534</v>
      </c>
      <c r="E123" s="43"/>
    </row>
    <row r="126" spans="1:5" x14ac:dyDescent="0.3">
      <c r="A126" s="37" t="s">
        <v>138</v>
      </c>
      <c r="C126" s="56" t="s">
        <v>226</v>
      </c>
    </row>
    <row r="127" spans="1:5" ht="5.25" hidden="1" customHeight="1" x14ac:dyDescent="0.3"/>
    <row r="128" spans="1:5" hidden="1" x14ac:dyDescent="0.3"/>
    <row r="129" spans="3:4" x14ac:dyDescent="0.3">
      <c r="C129" s="6">
        <f>C74-C122</f>
        <v>-21023</v>
      </c>
      <c r="D129" s="6">
        <f>D74-D122</f>
        <v>-6654.6999999999534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5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2024-04-10T08:05:59Z</cp:lastPrinted>
  <dcterms:created xsi:type="dcterms:W3CDTF">2018-02-13T00:40:04Z</dcterms:created>
  <dcterms:modified xsi:type="dcterms:W3CDTF">2024-04-10T08:06:07Z</dcterms:modified>
</cp:coreProperties>
</file>